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17AD9959-A29C-402A-8842-2FF0741AD8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4" i="2" s="1"/>
  <c r="G15" i="2" s="1"/>
  <c r="E13" i="2"/>
  <c r="E14" i="2" s="1"/>
  <c r="E15" i="2" s="1"/>
  <c r="H13" i="2" l="1"/>
  <c r="H14" i="2" l="1"/>
  <c r="H15" i="2" s="1"/>
</calcChain>
</file>

<file path=xl/sharedStrings.xml><?xml version="1.0" encoding="utf-8"?>
<sst xmlns="http://schemas.openxmlformats.org/spreadsheetml/2006/main" count="40" uniqueCount="33">
  <si>
    <t>wartość netto</t>
  </si>
  <si>
    <t>VAT %</t>
  </si>
  <si>
    <t>Kwota VAT</t>
  </si>
  <si>
    <t>wartość brutto</t>
  </si>
  <si>
    <t xml:space="preserve">Wartość zamówienia podstawowa </t>
  </si>
  <si>
    <t>Pojazd</t>
  </si>
  <si>
    <t>nazwa</t>
  </si>
  <si>
    <t>typ</t>
  </si>
  <si>
    <t>numer fabryczny</t>
  </si>
  <si>
    <t>numer EVN</t>
  </si>
  <si>
    <t>wartości</t>
  </si>
  <si>
    <t xml:space="preserve">Formularz cenowy </t>
  </si>
  <si>
    <t>wózek motorowy</t>
  </si>
  <si>
    <t>WM-15A</t>
  </si>
  <si>
    <t>WMB-10</t>
  </si>
  <si>
    <t xml:space="preserve">99 51 9 683 212–6 </t>
  </si>
  <si>
    <t xml:space="preserve">99 51 9 483 139-3  </t>
  </si>
  <si>
    <t xml:space="preserve">WŻA-10L </t>
  </si>
  <si>
    <t>PWM-15A</t>
  </si>
  <si>
    <t>PWM-10</t>
  </si>
  <si>
    <t>wagon techniczno-gospodarczy</t>
  </si>
  <si>
    <t>412Za</t>
  </si>
  <si>
    <t xml:space="preserve">99 51 9 683 208-4 </t>
  </si>
  <si>
    <t xml:space="preserve">99 51 9 683 389-2  </t>
  </si>
  <si>
    <t xml:space="preserve">99 51 9 559 181-4 </t>
  </si>
  <si>
    <t xml:space="preserve">99 51 9 759 369-3 </t>
  </si>
  <si>
    <t xml:space="preserve">99 51 9 759 529-2 </t>
  </si>
  <si>
    <t xml:space="preserve">99 51 9 550 658-0 </t>
  </si>
  <si>
    <t>przyczepa wózka motorowego</t>
  </si>
  <si>
    <t>019</t>
  </si>
  <si>
    <t>Prawo opcji 10%</t>
  </si>
  <si>
    <t>Wartość zamówienia podstawowego + prawo opcji 10% netto</t>
  </si>
  <si>
    <t>Załącznik nr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</si>
</sst>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201A-9170-4D56-A5FC-6DD19690EE14}">
  <sheetPr>
    <pageSetUpPr fitToPage="1"/>
  </sheetPr>
  <dimension ref="A1:H16"/>
  <sheetViews>
    <sheetView tabSelected="1" workbookViewId="0">
      <selection activeCell="E12" sqref="E12"/>
    </sheetView>
  </sheetViews>
  <sheetFormatPr defaultRowHeight="15" x14ac:dyDescent="0.25"/>
  <cols>
    <col min="1" max="1" width="14.42578125" customWidth="1"/>
    <col min="2" max="2" width="12.85546875" customWidth="1"/>
    <col min="3" max="3" width="16.140625" customWidth="1"/>
    <col min="4" max="4" width="20.85546875" customWidth="1"/>
    <col min="5" max="5" width="17.85546875" customWidth="1"/>
    <col min="7" max="7" width="16.140625" customWidth="1"/>
    <col min="8" max="8" width="19.5703125" customWidth="1"/>
  </cols>
  <sheetData>
    <row r="1" spans="1:8" x14ac:dyDescent="0.25">
      <c r="F1" s="19" t="s">
        <v>32</v>
      </c>
      <c r="G1" s="19"/>
      <c r="H1" s="19"/>
    </row>
    <row r="2" spans="1:8" ht="21" customHeight="1" x14ac:dyDescent="0.25">
      <c r="A2" s="20" t="s">
        <v>11</v>
      </c>
      <c r="B2" s="20"/>
      <c r="C2" s="20"/>
      <c r="D2" s="20"/>
      <c r="E2" s="20"/>
      <c r="F2" s="20"/>
      <c r="G2" s="20"/>
      <c r="H2" s="20"/>
    </row>
    <row r="3" spans="1:8" ht="30" customHeight="1" x14ac:dyDescent="0.25">
      <c r="A3" s="18" t="s">
        <v>5</v>
      </c>
      <c r="B3" s="18"/>
      <c r="C3" s="18"/>
      <c r="D3" s="18"/>
      <c r="E3" s="23" t="s">
        <v>10</v>
      </c>
      <c r="F3" s="23"/>
      <c r="G3" s="23"/>
      <c r="H3" s="23"/>
    </row>
    <row r="4" spans="1:8" ht="30" customHeight="1" x14ac:dyDescent="0.25">
      <c r="A4" s="4" t="s">
        <v>6</v>
      </c>
      <c r="B4" s="5" t="s">
        <v>7</v>
      </c>
      <c r="C4" s="4" t="s">
        <v>8</v>
      </c>
      <c r="D4" s="4" t="s">
        <v>9</v>
      </c>
      <c r="E4" s="3" t="s">
        <v>0</v>
      </c>
      <c r="F4" s="3" t="s">
        <v>1</v>
      </c>
      <c r="G4" s="3" t="s">
        <v>2</v>
      </c>
      <c r="H4" s="3" t="s">
        <v>3</v>
      </c>
    </row>
    <row r="5" spans="1:8" ht="30" customHeight="1" x14ac:dyDescent="0.25">
      <c r="A5" s="12" t="s">
        <v>12</v>
      </c>
      <c r="B5" s="11" t="s">
        <v>13</v>
      </c>
      <c r="C5" s="12">
        <v>385</v>
      </c>
      <c r="D5" s="12" t="s">
        <v>16</v>
      </c>
      <c r="E5" s="3"/>
      <c r="F5" s="3">
        <v>23</v>
      </c>
      <c r="G5" s="3"/>
      <c r="H5" s="3"/>
    </row>
    <row r="6" spans="1:8" ht="30" customHeight="1" x14ac:dyDescent="0.25">
      <c r="A6" s="12" t="s">
        <v>12</v>
      </c>
      <c r="B6" s="11" t="s">
        <v>14</v>
      </c>
      <c r="C6" s="12">
        <v>261</v>
      </c>
      <c r="D6" s="12" t="s">
        <v>15</v>
      </c>
      <c r="E6" s="3"/>
      <c r="F6" s="3">
        <v>23</v>
      </c>
      <c r="G6" s="3"/>
      <c r="H6" s="3"/>
    </row>
    <row r="7" spans="1:8" ht="30" customHeight="1" x14ac:dyDescent="0.25">
      <c r="A7" s="12" t="s">
        <v>12</v>
      </c>
      <c r="B7" s="11" t="s">
        <v>14</v>
      </c>
      <c r="C7" s="16" t="s">
        <v>29</v>
      </c>
      <c r="D7" s="14" t="s">
        <v>22</v>
      </c>
      <c r="E7" s="3"/>
      <c r="F7" s="3">
        <v>23</v>
      </c>
      <c r="G7" s="3"/>
      <c r="H7" s="3"/>
    </row>
    <row r="8" spans="1:8" ht="30" customHeight="1" x14ac:dyDescent="0.25">
      <c r="A8" s="12" t="s">
        <v>12</v>
      </c>
      <c r="B8" s="14" t="s">
        <v>17</v>
      </c>
      <c r="C8" s="12">
        <v>603</v>
      </c>
      <c r="D8" s="14" t="s">
        <v>23</v>
      </c>
      <c r="E8" s="3"/>
      <c r="F8" s="3">
        <v>23</v>
      </c>
      <c r="G8" s="3"/>
      <c r="H8" s="3"/>
    </row>
    <row r="9" spans="1:8" ht="30" customHeight="1" x14ac:dyDescent="0.25">
      <c r="A9" s="12" t="s">
        <v>28</v>
      </c>
      <c r="B9" s="11" t="s">
        <v>18</v>
      </c>
      <c r="C9" s="12">
        <v>442</v>
      </c>
      <c r="D9" s="14" t="s">
        <v>24</v>
      </c>
      <c r="E9" s="3"/>
      <c r="F9" s="3">
        <v>23</v>
      </c>
      <c r="G9" s="3"/>
      <c r="H9" s="3"/>
    </row>
    <row r="10" spans="1:8" ht="30" customHeight="1" x14ac:dyDescent="0.25">
      <c r="A10" s="12" t="s">
        <v>28</v>
      </c>
      <c r="B10" s="11" t="s">
        <v>19</v>
      </c>
      <c r="C10" s="12">
        <v>1718</v>
      </c>
      <c r="D10" s="14" t="s">
        <v>25</v>
      </c>
      <c r="E10" s="3"/>
      <c r="F10" s="3">
        <v>23</v>
      </c>
      <c r="G10" s="3"/>
      <c r="H10" s="3"/>
    </row>
    <row r="11" spans="1:8" ht="30" customHeight="1" x14ac:dyDescent="0.25">
      <c r="A11" s="12" t="s">
        <v>28</v>
      </c>
      <c r="B11" s="11" t="s">
        <v>19</v>
      </c>
      <c r="C11" s="12">
        <v>452</v>
      </c>
      <c r="D11" s="14" t="s">
        <v>26</v>
      </c>
      <c r="E11" s="3"/>
      <c r="F11" s="3">
        <v>23</v>
      </c>
      <c r="G11" s="3"/>
      <c r="H11" s="3"/>
    </row>
    <row r="12" spans="1:8" ht="22.5" x14ac:dyDescent="0.25">
      <c r="A12" s="15" t="s">
        <v>20</v>
      </c>
      <c r="B12" s="14" t="s">
        <v>21</v>
      </c>
      <c r="C12" s="13">
        <v>3605</v>
      </c>
      <c r="D12" s="14" t="s">
        <v>27</v>
      </c>
      <c r="E12" s="1">
        <v>0</v>
      </c>
      <c r="F12" s="3">
        <v>23</v>
      </c>
      <c r="G12" s="2">
        <v>0</v>
      </c>
      <c r="H12" s="2">
        <v>0</v>
      </c>
    </row>
    <row r="13" spans="1:8" ht="23.25" customHeight="1" x14ac:dyDescent="0.25">
      <c r="A13" s="21" t="s">
        <v>4</v>
      </c>
      <c r="B13" s="21"/>
      <c r="C13" s="21"/>
      <c r="D13" s="21"/>
      <c r="E13" s="24">
        <f>E12</f>
        <v>0</v>
      </c>
      <c r="F13" s="25"/>
      <c r="G13" s="24">
        <f>G12</f>
        <v>0</v>
      </c>
      <c r="H13" s="24">
        <f>H12</f>
        <v>0</v>
      </c>
    </row>
    <row r="14" spans="1:8" ht="21" customHeight="1" x14ac:dyDescent="0.25">
      <c r="A14" s="17" t="s">
        <v>30</v>
      </c>
      <c r="B14" s="17"/>
      <c r="C14" s="17"/>
      <c r="D14" s="17"/>
      <c r="E14" s="10">
        <f>E13*10%</f>
        <v>0</v>
      </c>
      <c r="F14" s="10"/>
      <c r="G14" s="10">
        <f t="shared" ref="G14:H14" si="0">G13*10%</f>
        <v>0</v>
      </c>
      <c r="H14" s="10">
        <f t="shared" si="0"/>
        <v>0</v>
      </c>
    </row>
    <row r="15" spans="1:8" ht="27.75" customHeight="1" x14ac:dyDescent="0.25">
      <c r="A15" s="21" t="s">
        <v>31</v>
      </c>
      <c r="B15" s="21"/>
      <c r="C15" s="21"/>
      <c r="D15" s="21"/>
      <c r="E15" s="10">
        <f>E13+E14</f>
        <v>0</v>
      </c>
      <c r="F15" s="22"/>
      <c r="G15" s="10">
        <f>G13+G14</f>
        <v>0</v>
      </c>
      <c r="H15" s="10">
        <f>H13+H14</f>
        <v>0</v>
      </c>
    </row>
    <row r="16" spans="1:8" ht="27.75" customHeight="1" x14ac:dyDescent="0.25">
      <c r="A16" s="6"/>
      <c r="B16" s="6"/>
      <c r="C16" s="6"/>
      <c r="D16" s="6"/>
      <c r="E16" s="7"/>
      <c r="F16" s="7"/>
      <c r="G16" s="8"/>
      <c r="H16" s="9"/>
    </row>
  </sheetData>
  <mergeCells count="7">
    <mergeCell ref="F1:H1"/>
    <mergeCell ref="A2:H2"/>
    <mergeCell ref="A13:D13"/>
    <mergeCell ref="A14:D14"/>
    <mergeCell ref="A15:D15"/>
    <mergeCell ref="A3:D3"/>
    <mergeCell ref="E3:H3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2026-03-20T11:36:28Z</dcterms:modified>
</cp:coreProperties>
</file>